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10" i="7" l="1"/>
  <c r="G9" i="7"/>
  <c r="G8" i="7"/>
  <c r="B5" i="3" l="1"/>
  <c r="B6" i="3"/>
  <c r="B4" i="3"/>
  <c r="I14" i="6"/>
  <c r="I13" i="6"/>
  <c r="I12" i="6"/>
  <c r="I11" i="6"/>
  <c r="I10" i="6"/>
  <c r="I9" i="6"/>
  <c r="I8" i="6"/>
  <c r="I7" i="6"/>
  <c r="G22" i="7"/>
  <c r="G21" i="7"/>
  <c r="G20" i="7"/>
  <c r="G19" i="7"/>
  <c r="G18" i="7"/>
  <c r="G17" i="7"/>
  <c r="G16" i="7"/>
  <c r="G15" i="7"/>
  <c r="G14" i="7"/>
  <c r="G13" i="7"/>
  <c r="G12" i="7"/>
  <c r="G11" i="7"/>
  <c r="G7" i="7"/>
  <c r="J6" i="7"/>
  <c r="H6" i="7"/>
  <c r="G23" i="7" l="1"/>
  <c r="H25" i="7" l="1"/>
  <c r="G24" i="7"/>
  <c r="B8" i="3" s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K13" i="7"/>
  <c r="K8" i="7"/>
  <c r="K12" i="7"/>
  <c r="K7" i="7"/>
  <c r="B7" i="3" l="1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<sst xmlns="http://schemas.openxmlformats.org/spreadsheetml/2006/main" count="86" uniqueCount="81">
  <si>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</si>
  <si>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</si>
  <si>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</si>
  <si>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</si>
  <si>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</si>
  <si>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</si>
  <si>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</si>
  <si>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</si>
  <si>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</si>
  <si>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</si>
  <si>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</si>
  <si>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</si>
  <si>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</si>
  <si>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</si>
  <si>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</si>
  <si>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</si>
  <si>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</si>
  <si>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</si>
  <si>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</si>
  <si>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</si>
  <si>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</si>
  <si>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</si>
  <si>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</si>
  <si>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</si>
  <si>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</si>
  <si>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</si>
  <si>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</si>
  <si>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</si>
  <si>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</si>
  <si>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</si>
  <si>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</si>
  <si>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</si>
  <si>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</si>
  <si>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</si>
  <si>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</si>
  <si>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</si>
  <si>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</si>
  <si>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</si>
  <si>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</si>
  <si>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</si>
  <si>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</si>
  <si>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</si>
  <si>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</si>
  <si>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</si>
  <si>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</si>
  <si>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</si>
  <si>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</si>
  <si>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</si>
  <si>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</si>
  <si>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</si>
  <si>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</si>
  <si>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</si>
  <si>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</si>
  <si>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</si>
  <si>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</si>
  <si>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</si>
  <si>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</si>
  <si>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</si>
  <si>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</si>
  <si>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</si>
  <si>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</si>
  <si>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</si>
  <si>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</si>
  <si>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</si>
  <si>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</si>
  <si>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</si>
  <si>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</si>
  <si>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</si>
  <si>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</si>
  <si>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</si>
  <si>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</si>
  <si>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</si>
  <si>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</si>
  <si>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</si>
  <si>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</si>
  <si>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</si>
  <si>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</si>
  <si>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</si>
  <si>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FIZIKA I</t>
  </si>
  <si>
    <t>Hemija</t>
  </si>
  <si>
    <t>PRIRODNO-MATEMATIČKI FAKULTET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</si>
</sst>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I25" sqref="I25:R2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80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78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5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2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1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1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/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175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4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25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5</v>
      </c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3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0" sqref="J10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15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10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15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10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7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10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7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150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G9" sqref="G9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45</v>
      </c>
      <c r="H7" s="5"/>
      <c r="I7" s="6"/>
      <c r="J7" s="5"/>
      <c r="K7" s="7">
        <f>G7/$G$23</f>
        <v>0.35573122529644269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0.13833992094861661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0.19762845849802371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4</v>
      </c>
      <c r="H14" s="5"/>
      <c r="I14" s="6"/>
      <c r="J14" s="5"/>
      <c r="K14" s="7">
        <f t="shared" si="0"/>
        <v>3.1620553359683792E-2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25</v>
      </c>
      <c r="H17" s="5"/>
      <c r="I17" s="6"/>
      <c r="J17" s="5"/>
      <c r="K17" s="7">
        <f t="shared" si="0"/>
        <v>0.19762845849802371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5</v>
      </c>
      <c r="H18" s="5"/>
      <c r="I18" s="6"/>
      <c r="J18" s="5"/>
      <c r="K18" s="7">
        <f t="shared" si="0"/>
        <v>3.9525691699604744E-2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1.5810276679841896E-2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3</v>
      </c>
      <c r="H22" s="5"/>
      <c r="I22" s="6"/>
      <c r="J22" s="5"/>
      <c r="K22" s="7">
        <f t="shared" si="0"/>
        <v>2.3715415019762844E-2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126.5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4.2166666666666668</v>
      </c>
      <c r="I25" s="20" t="s">
        <v>32</v>
      </c>
      <c r="J25" s="21">
        <f>G23/25</f>
        <v>5.0599999999999996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FIZIKA 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81.5</v>
      </c>
    </row>
    <row r="9" spans="1:2">
      <c r="A9" s="18" t="s">
        <v>68</v>
      </c>
      <c r="B9" s="19">
        <f>IF(Proračun!G24="OK",B7+B8,"")</f>
        <v>126.5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2026-03-09T10:20:00Z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